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8130"/>
  </bookViews>
  <sheets>
    <sheet name="نموذج2" sheetId="1" r:id="rId1"/>
  </sheets>
  <calcPr calcId="144525"/>
</workbook>
</file>

<file path=xl/calcChain.xml><?xml version="1.0" encoding="utf-8"?>
<calcChain xmlns="http://schemas.openxmlformats.org/spreadsheetml/2006/main">
  <c r="B12" i="1" l="1"/>
  <c r="B3" i="1"/>
  <c r="C12" i="1" l="1"/>
  <c r="C3" i="1"/>
  <c r="G13" i="1"/>
  <c r="G12" i="1"/>
  <c r="G11" i="1"/>
  <c r="G4" i="1"/>
  <c r="G3" i="1"/>
  <c r="G2" i="1"/>
  <c r="H11" i="1" l="1"/>
  <c r="H12" i="1"/>
  <c r="H13" i="1"/>
  <c r="H2" i="1"/>
  <c r="H4" i="1"/>
  <c r="H3" i="1"/>
</calcChain>
</file>

<file path=xl/comments1.xml><?xml version="1.0" encoding="utf-8"?>
<comments xmlns="http://schemas.openxmlformats.org/spreadsheetml/2006/main">
  <authors>
    <author>tareq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أيام الجمعة</t>
        </r>
        <r>
          <rPr>
            <sz val="9"/>
            <color indexed="81"/>
            <rFont val="Tahoma"/>
            <family val="2"/>
          </rPr>
          <t xml:space="preserve">
يتم حسابها أوتوماتيكيا حسب السنة والشهر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أيام الجمعة</t>
        </r>
        <r>
          <rPr>
            <sz val="9"/>
            <color indexed="81"/>
            <rFont val="Tahoma"/>
            <family val="2"/>
          </rPr>
          <t xml:space="preserve">
يتم حسابها أوتوماتيكيا حسب السنة والشهر</t>
        </r>
      </text>
    </comment>
  </commentList>
</comments>
</file>

<file path=xl/sharedStrings.xml><?xml version="1.0" encoding="utf-8"?>
<sst xmlns="http://schemas.openxmlformats.org/spreadsheetml/2006/main" count="17" uniqueCount="11">
  <si>
    <t>الساعات الناقصة عن الحد</t>
  </si>
  <si>
    <t>حسم أيام الجمعة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</si>
  <si>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</si>
  <si>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</si>
  <si>
    <t>الحقل هذا ( الساعات الناقصة عن الحد ) الرقم الموجود فيه هو عدد الساعات التي غايها العامل خلال هذا الشهر</t>
  </si>
  <si>
    <t>الحقل هذا ( حسم يوم الجمعة ) وفيه توضع المعادلة المطلوبة بحيث كل 42 ساعة موجودة في الحقل السابق ( الساعات الناقصة عن الحد يكتب رقم 1 فإذا كان العامل غائب مثلا 208 ساعات فيجب أن يكون الرقم بهذا الحقل 5</t>
  </si>
  <si>
    <t>الحقل هذا ( حسم يوم الجمعة ) وفيه توضع المعادلة المطلوبة بحيث كل 52 ساعة موجودة في الحقل السابق ( الساعات الناقصة عن الحد يكتب رقم 1 فإذا كان العامل غائب مثلا 208 ساعات فيجب أن يكون الرقم بهذا الحقل4</t>
  </si>
  <si>
    <t>6))</t>
  </si>
  <si>
    <t>السنة</t>
  </si>
  <si>
    <t>الشهر</t>
  </si>
  <si>
    <t>عدد أيام 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</si>
</sst>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PT Simple Bold Ruled"/>
      <charset val="178"/>
    </font>
    <font>
      <sz val="10"/>
      <color theme="1"/>
      <name val="MCS Taybah S_U normal.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3" xfId="0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0" fillId="3" borderId="6" xfId="0" applyFont="1" applyFill="1" applyBorder="1" applyAlignment="1">
      <alignment horizontal="center" wrapText="1"/>
    </xf>
    <xf numFmtId="0" fontId="0" fillId="3" borderId="0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6"/>
  <sheetViews>
    <sheetView rightToLeft="1" tabSelected="1" workbookViewId="0">
      <selection activeCell="F17" sqref="F17"/>
    </sheetView>
  </sheetViews>
  <sheetFormatPr defaultRowHeight="15"/>
  <cols>
    <col min="1" max="1" width="11.42578125" bestFit="1" customWidth="1"/>
    <col min="7" max="7" width="10" bestFit="1" customWidth="1"/>
    <col min="16" max="16" width="10" bestFit="1" customWidth="1"/>
  </cols>
  <sheetData>
    <row r="1" spans="1:28" ht="39.75" thickTop="1" thickBot="1">
      <c r="A1" s="12" t="s">
        <v>8</v>
      </c>
      <c r="B1" s="11">
        <v>2014</v>
      </c>
      <c r="E1" s="3" t="s">
        <v>4</v>
      </c>
      <c r="F1" s="4"/>
      <c r="G1" s="8" t="s">
        <v>0</v>
      </c>
      <c r="H1" s="7" t="s">
        <v>1</v>
      </c>
      <c r="I1" s="9" t="s">
        <v>5</v>
      </c>
      <c r="J1" s="10"/>
      <c r="K1" s="10"/>
      <c r="L1" s="10"/>
    </row>
    <row r="2" spans="1:28" ht="21" thickTop="1" thickBot="1">
      <c r="A2" s="12" t="s">
        <v>9</v>
      </c>
      <c r="B2" s="11">
        <v>5</v>
      </c>
      <c r="E2" s="3"/>
      <c r="F2" s="4"/>
      <c r="G2" s="1">
        <f>IF(E2&gt;=208,0,208-E2)</f>
        <v>208</v>
      </c>
      <c r="H2" s="15">
        <f ca="1">ROUND(G2/$C$3,0)</f>
        <v>5</v>
      </c>
      <c r="I2" s="9"/>
      <c r="J2" s="10"/>
      <c r="K2" s="10"/>
      <c r="L2" s="10"/>
    </row>
    <row r="3" spans="1:28" ht="21" thickTop="1" thickBot="1">
      <c r="A3" s="12" t="s">
        <v>10</v>
      </c>
      <c r="B3" s="13">
        <f ca="1">SUMPRODUCT(--(WEEKDAY(DATE(B1,B2,(ROW(INDIRECT("1:"&amp;DAY(EDATE(DATE(B1,B2,1),1)-1))))))=6))</f>
        <v>5</v>
      </c>
      <c r="C3" s="15">
        <f ca="1">ROUND(208/B3,0)</f>
        <v>42</v>
      </c>
      <c r="E3" s="3"/>
      <c r="F3" s="4"/>
      <c r="G3" s="1">
        <f>IF(E3&gt;=208,0,208-E3)</f>
        <v>208</v>
      </c>
      <c r="H3" s="15">
        <f t="shared" ref="H3:H4" ca="1" si="0">ROUND(G3/$C$3,0)</f>
        <v>5</v>
      </c>
      <c r="I3" s="9"/>
      <c r="J3" s="10"/>
      <c r="K3" s="10"/>
      <c r="L3" s="10"/>
      <c r="AB3" t="s">
        <v>7</v>
      </c>
    </row>
    <row r="4" spans="1:28" ht="20.25" thickTop="1">
      <c r="E4" s="3"/>
      <c r="F4" s="4"/>
      <c r="G4" s="1">
        <f>IF(E4&gt;=208,0,208-E4)</f>
        <v>208</v>
      </c>
      <c r="H4" s="15">
        <f t="shared" ca="1" si="0"/>
        <v>5</v>
      </c>
      <c r="I4" s="9"/>
      <c r="J4" s="10"/>
      <c r="K4" s="10"/>
      <c r="L4" s="10"/>
    </row>
    <row r="5" spans="1:28">
      <c r="D5" s="2" t="s">
        <v>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8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8"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8"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28" ht="15.75" thickBot="1"/>
    <row r="10" spans="1:28" ht="39.75" thickTop="1" thickBot="1">
      <c r="A10" s="12" t="s">
        <v>8</v>
      </c>
      <c r="B10" s="11">
        <v>2014</v>
      </c>
      <c r="E10" s="3" t="s">
        <v>4</v>
      </c>
      <c r="F10" s="4"/>
      <c r="G10" s="8" t="s">
        <v>0</v>
      </c>
      <c r="H10" s="7" t="s">
        <v>1</v>
      </c>
      <c r="I10" s="5" t="s">
        <v>6</v>
      </c>
      <c r="J10" s="6"/>
      <c r="K10" s="6"/>
      <c r="L10" s="6"/>
    </row>
    <row r="11" spans="1:28" ht="21" thickTop="1" thickBot="1">
      <c r="A11" s="12" t="s">
        <v>9</v>
      </c>
      <c r="B11" s="11">
        <v>6</v>
      </c>
      <c r="E11" s="3"/>
      <c r="F11" s="4"/>
      <c r="G11" s="1">
        <f>IF(E11&gt;=208,0,208-E11)</f>
        <v>208</v>
      </c>
      <c r="H11" s="15">
        <f ca="1">ROUND(G11/$C$12,0)</f>
        <v>4</v>
      </c>
      <c r="I11" s="5"/>
      <c r="J11" s="6"/>
      <c r="K11" s="6"/>
      <c r="L11" s="6"/>
    </row>
    <row r="12" spans="1:28" ht="21" thickTop="1" thickBot="1">
      <c r="A12" s="12" t="s">
        <v>10</v>
      </c>
      <c r="B12" s="13">
        <f ca="1">SUMPRODUCT(--(WEEKDAY(DATE(B10,B11,(ROW(INDIRECT("1:"&amp;DAY(EDATE(DATE(B10,B11,1),1)-1))))))=6))</f>
        <v>4</v>
      </c>
      <c r="C12" s="15">
        <f ca="1">ROUND(208/B12,0)</f>
        <v>52</v>
      </c>
      <c r="E12" s="3"/>
      <c r="F12" s="4"/>
      <c r="G12" s="1">
        <f>IF(E12&gt;=208,0,208-E12)</f>
        <v>208</v>
      </c>
      <c r="H12" s="15">
        <f t="shared" ref="H12:H13" ca="1" si="1">ROUND(G12/$C$12,0)</f>
        <v>4</v>
      </c>
      <c r="I12" s="5"/>
      <c r="J12" s="6"/>
      <c r="K12" s="6"/>
      <c r="L12" s="6"/>
    </row>
    <row r="13" spans="1:28" ht="20.25" thickTop="1">
      <c r="E13" s="3"/>
      <c r="F13" s="4"/>
      <c r="G13" s="1">
        <f>IF(E13&gt;=208,0,208-E13)</f>
        <v>208</v>
      </c>
      <c r="H13" s="15">
        <f t="shared" ca="1" si="1"/>
        <v>4</v>
      </c>
      <c r="I13" s="5"/>
      <c r="J13" s="6"/>
      <c r="K13" s="6"/>
      <c r="L13" s="6"/>
    </row>
    <row r="15" spans="1:28">
      <c r="D15" s="2" t="s">
        <v>3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8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6">
    <mergeCell ref="D5:R6"/>
    <mergeCell ref="D15:R16"/>
    <mergeCell ref="E1:F4"/>
    <mergeCell ref="I1:L4"/>
    <mergeCell ref="E10:F13"/>
    <mergeCell ref="I10:L13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نموذج2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tareq</cp:lastModifiedBy>
  <dcterms:created xsi:type="dcterms:W3CDTF">2014-06-17T04:47:00Z</dcterms:created>
  <dcterms:modified xsi:type="dcterms:W3CDTF">2014-06-17T05:47:17Z</dcterms:modified>
</cp:coreProperties>
</file>